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soilan\Documents\DOCUMENTOS RIEDER &amp; CIA\MIS DOC RIEDER\BOLSA DE VALORES\AÑO 2021\JUNIO 2021\ARCHIVOS A PRESENTAR A LA CNV\"/>
    </mc:Choice>
  </mc:AlternateContent>
  <bookViews>
    <workbookView xWindow="0" yWindow="0" windowWidth="20490" windowHeight="7455"/>
  </bookViews>
  <sheets>
    <sheet name="30.06.2021" sheetId="3" r:id="rId1"/>
    <sheet name="Hoja1" sheetId="4"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7" i="3" l="1"/>
  <c r="B58" i="3"/>
  <c r="B59" i="3"/>
  <c r="F71" i="3"/>
  <c r="G71" i="3" s="1"/>
  <c r="D76" i="3"/>
  <c r="F76" i="3" l="1"/>
  <c r="G76" i="3"/>
  <c r="H71" i="3" s="1"/>
  <c r="H68" i="3" l="1"/>
  <c r="H74" i="3"/>
  <c r="H69" i="3"/>
  <c r="H75" i="3"/>
  <c r="H66" i="3"/>
  <c r="H70" i="3"/>
  <c r="H72" i="3"/>
  <c r="H67" i="3"/>
  <c r="H73" i="3"/>
</calcChain>
</file>

<file path=xl/sharedStrings.xml><?xml version="1.0" encoding="utf-8"?>
<sst xmlns="http://schemas.openxmlformats.org/spreadsheetml/2006/main" count="100" uniqueCount="76">
  <si>
    <t>CUADRO DE CAPITAL INTEGRADO</t>
  </si>
  <si>
    <t>Accionista</t>
  </si>
  <si>
    <t xml:space="preserve">Numero de </t>
  </si>
  <si>
    <t>acciones</t>
  </si>
  <si>
    <t>Cantidad de</t>
  </si>
  <si>
    <t>Clase</t>
  </si>
  <si>
    <t>Voto</t>
  </si>
  <si>
    <t>Monto</t>
  </si>
  <si>
    <t>% de participación</t>
  </si>
  <si>
    <t>del capital integrado</t>
  </si>
  <si>
    <t>Francisco Javier Rieder Celle</t>
  </si>
  <si>
    <t>Juan Rodolfo Rieder Celle</t>
  </si>
  <si>
    <t>Carlos Enrique Rieder Celle</t>
  </si>
  <si>
    <t>Hilda Judith Rieder Celle</t>
  </si>
  <si>
    <t>Jorge Oscar Rieder Celle</t>
  </si>
  <si>
    <t>Helga Francisca Rieder Vda. de Carrasco</t>
  </si>
  <si>
    <t>Oscar Ricardo Forster</t>
  </si>
  <si>
    <t>Hans Herman Gehre Hansens</t>
  </si>
  <si>
    <t>Gertrudis Bendlin Vda. de Wagner</t>
  </si>
  <si>
    <t>Serie</t>
  </si>
  <si>
    <t>Ordinaria</t>
  </si>
  <si>
    <t>RIEDER &amp; CIA. S.A.C.I.</t>
  </si>
  <si>
    <t>CAPITAL SOCIAL AUTORIZADO G.</t>
  </si>
  <si>
    <t>Valor nominal de las acciones</t>
  </si>
  <si>
    <t>G. 1.000.000.- cada una.</t>
  </si>
  <si>
    <t>CAPITAL EMITIDO                                        G.</t>
  </si>
  <si>
    <t>CAPITAL SUCRIPTO                                      G.</t>
  </si>
  <si>
    <t>CAPITAL INTEGRADO                                  G.</t>
  </si>
  <si>
    <t>TOTALES</t>
  </si>
  <si>
    <t xml:space="preserve">REPRESENTADO POR                                   </t>
  </si>
  <si>
    <t>650.000  ACCIONES NOMINATIVAS NO ENDOSABLES.</t>
  </si>
  <si>
    <t>Puerto Max S.A.G.I.C.</t>
  </si>
  <si>
    <t>ANEXO B</t>
  </si>
  <si>
    <t>INFORMACION GENERAL DE LA ENTIDAD.</t>
  </si>
  <si>
    <t>INFORMACIÓN AL:</t>
  </si>
  <si>
    <t>1. IDENTIFICACION</t>
  </si>
  <si>
    <t>1.1. NOMBRE O RAZON SOCIAL:</t>
  </si>
  <si>
    <t xml:space="preserve">1.2. ANTECEDENTES DE CONSTITUCION SOCIAL </t>
  </si>
  <si>
    <t>Y REFORMAS ESTATUTARIAS</t>
  </si>
  <si>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</si>
  <si>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</si>
  <si>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</si>
  <si>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</si>
  <si>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</si>
  <si>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</si>
  <si>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</si>
  <si>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</si>
  <si>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</si>
  <si>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</si>
  <si>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</si>
  <si>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</si>
  <si>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</si>
  <si>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</si>
  <si>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</si>
  <si>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</si>
  <si>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</si>
  <si>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</si>
  <si>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</si>
  <si>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PRESIDENTE</t>
  </si>
  <si>
    <t>VICEPRESIDENTE</t>
  </si>
  <si>
    <t>DIRECTOR</t>
  </si>
  <si>
    <t>REPRESENTANTE LEGAL</t>
  </si>
  <si>
    <t>SINDICO TITULAR</t>
  </si>
  <si>
    <t>Gerd Hellmuth Thiede  Friesen</t>
  </si>
  <si>
    <t>SINDICO SUPLENTE</t>
  </si>
  <si>
    <t>Mauro Ramón Leiva</t>
  </si>
  <si>
    <t>Salvador Ramón Maldonado</t>
  </si>
  <si>
    <t>Apoderado</t>
  </si>
  <si>
    <t>Lucia Elizabeth Barrios de Leguizamon</t>
  </si>
  <si>
    <t>3. CAPITAL Y PROPIEDAD</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</si>
  <si>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</si>
  <si>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4. AUDITOR EXTERNO INDEPENDIENTE</t>
  </si>
  <si>
    <t>4.1. AUDITOR EXTERNO INDEPENDIENTE DESIGNADO</t>
  </si>
  <si>
    <t>GESTION EMPRESARIAL  ESTUDIO DE AUDITORIA Y CONSULTORIA</t>
  </si>
  <si>
    <t>4.2 NUMERO DE INSCRIPCION EN EL REGISTRO DE LA CNV</t>
  </si>
  <si>
    <t>REGISTRO CNV 003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</si>
</sst>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4"/>
      <color theme="1"/>
      <name val="Calibri"/>
      <family val="2"/>
      <scheme val="minor"/>
    </font>
    <font>
      <b/>
      <sz val="10"/>
      <color theme="1"/>
      <name val="Tahoma"/>
      <family val="2"/>
    </font>
    <font>
      <sz val="10"/>
      <color theme="1"/>
      <name val="Tahoma"/>
      <family val="2"/>
    </font>
    <font>
      <u/>
      <sz val="11"/>
      <color theme="10"/>
      <name val="Calibri"/>
      <family val="2"/>
      <scheme val="minor"/>
    </font>
    <font>
      <sz val="11"/>
      <color theme="3"/>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6">
    <xf numFmtId="0" fontId="0" fillId="0" borderId="0" xfId="0"/>
    <xf numFmtId="3" fontId="0" fillId="0" borderId="0" xfId="0" applyNumberFormat="1"/>
    <xf numFmtId="4" fontId="0" fillId="0" borderId="0" xfId="0" applyNumberFormat="1"/>
    <xf numFmtId="14" fontId="0" fillId="0" borderId="0" xfId="0" applyNumberFormat="1"/>
    <xf numFmtId="0" fontId="0" fillId="0" borderId="1" xfId="0" applyBorder="1"/>
    <xf numFmtId="3" fontId="0" fillId="0" borderId="1" xfId="0" applyNumberFormat="1" applyBorder="1"/>
    <xf numFmtId="3" fontId="1" fillId="0" borderId="1" xfId="0" applyNumberFormat="1" applyFont="1" applyBorder="1"/>
    <xf numFmtId="0" fontId="1" fillId="0" borderId="1" xfId="0" applyFont="1" applyBorder="1"/>
    <xf numFmtId="0" fontId="1" fillId="0" borderId="0" xfId="0" applyFont="1"/>
    <xf numFmtId="0" fontId="1" fillId="0" borderId="1" xfId="0" applyFont="1" applyBorder="1" applyAlignment="1">
      <alignment horizontal="center"/>
    </xf>
    <xf numFmtId="4" fontId="0" fillId="0" borderId="1" xfId="0" applyNumberFormat="1" applyBorder="1" applyAlignment="1">
      <alignment horizontal="center"/>
    </xf>
    <xf numFmtId="0" fontId="1" fillId="0" borderId="0" xfId="0" applyFont="1" applyAlignment="1">
      <alignment horizontal="center"/>
    </xf>
    <xf numFmtId="0" fontId="3" fillId="0" borderId="0" xfId="0" applyFont="1" applyAlignment="1">
      <alignment horizontal="center" vertical="center" wrapText="1"/>
    </xf>
    <xf numFmtId="0" fontId="5" fillId="0" borderId="0" xfId="1" applyAlignment="1">
      <alignment horizontal="center" vertical="center" wrapText="1"/>
    </xf>
    <xf numFmtId="0" fontId="4" fillId="0" borderId="0" xfId="0" applyFont="1" applyAlignment="1">
      <alignment horizontal="center" vertical="center" wrapText="1"/>
    </xf>
    <xf numFmtId="0" fontId="6" fillId="2" borderId="0" xfId="0" applyFont="1" applyFill="1" applyBorder="1" applyAlignment="1" applyProtection="1">
      <alignment horizontal="left" readingOrder="1"/>
    </xf>
    <xf numFmtId="0" fontId="0" fillId="0" borderId="0" xfId="0" applyFont="1" applyAlignment="1">
      <alignment horizontal="left" vertical="center" readingOrder="1"/>
    </xf>
    <xf numFmtId="0" fontId="3" fillId="0" borderId="0" xfId="0" applyFont="1" applyAlignment="1">
      <alignment horizontal="left" vertical="center" readingOrder="1"/>
    </xf>
    <xf numFmtId="0" fontId="4" fillId="0" borderId="0" xfId="0" applyFont="1" applyAlignment="1">
      <alignment horizontal="left" vertical="center" readingOrder="1"/>
    </xf>
    <xf numFmtId="0" fontId="1" fillId="0" borderId="0" xfId="0" applyFont="1" applyAlignment="1"/>
    <xf numFmtId="0" fontId="0" fillId="0" borderId="0" xfId="0" applyAlignment="1">
      <alignment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showGridLines="0" tabSelected="1" zoomScale="85" zoomScaleNormal="85" workbookViewId="0">
      <selection activeCell="B19" sqref="B19"/>
    </sheetView>
  </sheetViews>
  <sheetFormatPr baseColWidth="10" defaultRowHeight="15" x14ac:dyDescent="0.25"/>
  <cols>
    <col min="1" max="1" width="54.5703125" customWidth="1"/>
    <col min="2" max="2" width="21.85546875" customWidth="1"/>
    <col min="3" max="3" width="11.42578125" bestFit="1" customWidth="1"/>
    <col min="4" max="4" width="12.28515625" bestFit="1" customWidth="1"/>
    <col min="6" max="6" width="9.85546875" customWidth="1"/>
    <col min="7" max="7" width="14.7109375" bestFit="1" customWidth="1"/>
    <col min="8" max="8" width="20.7109375" bestFit="1" customWidth="1"/>
    <col min="9" max="9" width="14.7109375" bestFit="1" customWidth="1"/>
    <col min="10" max="10" width="19.28515625" bestFit="1" customWidth="1"/>
  </cols>
  <sheetData>
    <row r="1" spans="1:9" ht="18.75" x14ac:dyDescent="0.3">
      <c r="A1" s="21" t="s">
        <v>32</v>
      </c>
      <c r="B1" s="21"/>
      <c r="C1" s="21"/>
      <c r="D1" s="21"/>
      <c r="E1" s="21"/>
      <c r="F1" s="21"/>
      <c r="G1" s="21"/>
      <c r="H1" s="21"/>
    </row>
    <row r="2" spans="1:9" x14ac:dyDescent="0.25">
      <c r="A2" s="22" t="s">
        <v>33</v>
      </c>
      <c r="B2" s="22"/>
      <c r="C2" s="22"/>
      <c r="D2" s="22"/>
      <c r="E2" s="22"/>
      <c r="F2" s="22"/>
      <c r="G2" s="22"/>
      <c r="H2" s="22"/>
      <c r="I2" s="19"/>
    </row>
    <row r="3" spans="1:9" x14ac:dyDescent="0.25">
      <c r="A3" s="11"/>
      <c r="B3" s="11"/>
      <c r="C3" s="11"/>
      <c r="D3" s="11"/>
      <c r="E3" s="11"/>
      <c r="F3" s="11"/>
      <c r="G3" s="11"/>
      <c r="H3" s="11"/>
      <c r="I3" s="11"/>
    </row>
    <row r="4" spans="1:9" x14ac:dyDescent="0.25">
      <c r="A4" t="s">
        <v>34</v>
      </c>
      <c r="B4" s="3">
        <v>44377</v>
      </c>
    </row>
    <row r="6" spans="1:9" x14ac:dyDescent="0.25">
      <c r="A6" s="8" t="s">
        <v>35</v>
      </c>
    </row>
    <row r="8" spans="1:9" x14ac:dyDescent="0.25">
      <c r="A8" t="s">
        <v>36</v>
      </c>
      <c r="B8" s="8" t="s">
        <v>21</v>
      </c>
    </row>
    <row r="9" spans="1:9" x14ac:dyDescent="0.25">
      <c r="A9" t="s">
        <v>37</v>
      </c>
    </row>
    <row r="10" spans="1:9" x14ac:dyDescent="0.25">
      <c r="A10" t="s">
        <v>38</v>
      </c>
    </row>
    <row r="11" spans="1:9" s="20" customFormat="1" ht="15" customHeight="1" x14ac:dyDescent="0.25">
      <c r="A11" s="23" t="s">
        <v>70</v>
      </c>
      <c r="B11" s="23"/>
      <c r="C11" s="23"/>
      <c r="D11" s="23"/>
      <c r="E11" s="23"/>
      <c r="F11" s="23"/>
      <c r="G11" s="23"/>
      <c r="H11" s="23"/>
    </row>
    <row r="12" spans="1:9" s="20" customFormat="1" ht="37.5" customHeight="1" x14ac:dyDescent="0.25">
      <c r="A12" s="23"/>
      <c r="B12" s="23"/>
      <c r="C12" s="23"/>
      <c r="D12" s="23"/>
      <c r="E12" s="23"/>
      <c r="F12" s="23"/>
      <c r="G12" s="23"/>
      <c r="H12" s="23"/>
    </row>
    <row r="13" spans="1:9" s="20" customFormat="1" x14ac:dyDescent="0.25">
      <c r="A13" s="23"/>
      <c r="B13" s="23"/>
      <c r="C13" s="23"/>
      <c r="D13" s="23"/>
      <c r="E13" s="23"/>
      <c r="F13" s="23"/>
      <c r="G13" s="23"/>
      <c r="H13" s="23"/>
    </row>
    <row r="14" spans="1:9" s="20" customFormat="1" ht="33.75" customHeight="1" x14ac:dyDescent="0.25">
      <c r="A14" s="23"/>
      <c r="B14" s="23"/>
      <c r="C14" s="23"/>
      <c r="D14" s="23"/>
      <c r="E14" s="23"/>
      <c r="F14" s="23"/>
      <c r="G14" s="23"/>
      <c r="H14" s="23"/>
    </row>
    <row r="15" spans="1:9" s="20" customFormat="1" ht="31.5" customHeight="1" x14ac:dyDescent="0.25">
      <c r="A15" s="23"/>
      <c r="B15" s="23"/>
      <c r="C15" s="23"/>
      <c r="D15" s="23"/>
      <c r="E15" s="23"/>
      <c r="F15" s="23"/>
      <c r="G15" s="23"/>
      <c r="H15" s="23"/>
    </row>
    <row r="16" spans="1:9" s="20" customFormat="1" ht="116.25" customHeight="1" x14ac:dyDescent="0.25">
      <c r="A16" s="23"/>
      <c r="B16" s="23"/>
      <c r="C16" s="23"/>
      <c r="D16" s="23"/>
      <c r="E16" s="23"/>
      <c r="F16" s="23"/>
      <c r="G16" s="23"/>
      <c r="H16" s="23"/>
    </row>
    <row r="17" spans="1:10" x14ac:dyDescent="0.25">
      <c r="A17" s="8" t="s">
        <v>39</v>
      </c>
      <c r="B17" s="14" t="s">
        <v>40</v>
      </c>
      <c r="C17" s="12"/>
      <c r="D17" s="12"/>
      <c r="E17" s="12"/>
      <c r="F17" s="12"/>
      <c r="G17" s="12"/>
      <c r="H17" s="12"/>
      <c r="I17" s="12"/>
      <c r="J17" s="12"/>
    </row>
    <row r="18" spans="1:10" x14ac:dyDescent="0.25">
      <c r="B18" s="12"/>
      <c r="C18" s="12"/>
      <c r="D18" s="12"/>
      <c r="E18" s="12"/>
      <c r="F18" s="12"/>
      <c r="G18" s="12"/>
      <c r="H18" s="12"/>
      <c r="I18" s="12"/>
      <c r="J18" s="12"/>
    </row>
    <row r="19" spans="1:10" x14ac:dyDescent="0.25">
      <c r="A19" s="8" t="s">
        <v>41</v>
      </c>
      <c r="B19" s="12"/>
      <c r="C19" s="12"/>
      <c r="D19" s="12"/>
      <c r="E19" s="12"/>
      <c r="F19" s="12"/>
      <c r="G19" s="12"/>
      <c r="H19" s="12"/>
      <c r="I19" s="12"/>
      <c r="J19" s="12"/>
    </row>
    <row r="20" spans="1:10" x14ac:dyDescent="0.25">
      <c r="A20" t="s">
        <v>42</v>
      </c>
      <c r="B20" s="12"/>
      <c r="C20" s="12"/>
      <c r="D20" s="12"/>
      <c r="E20" s="12"/>
      <c r="F20" s="12"/>
      <c r="G20" s="12"/>
      <c r="H20" s="12"/>
      <c r="I20" s="12"/>
      <c r="J20" s="12"/>
    </row>
    <row r="21" spans="1:10" x14ac:dyDescent="0.25">
      <c r="B21" s="12"/>
      <c r="C21" s="12"/>
      <c r="D21" s="12"/>
      <c r="E21" s="12"/>
      <c r="F21" s="12"/>
      <c r="G21" s="12"/>
      <c r="H21" s="12"/>
      <c r="I21" s="12"/>
      <c r="J21" s="12"/>
    </row>
    <row r="22" spans="1:10" x14ac:dyDescent="0.25">
      <c r="A22" s="8" t="s">
        <v>43</v>
      </c>
      <c r="B22" s="12"/>
      <c r="C22" s="12"/>
      <c r="D22" s="12"/>
      <c r="E22" s="12"/>
      <c r="F22" s="12"/>
      <c r="G22" s="12"/>
      <c r="H22" s="12"/>
      <c r="I22" s="12"/>
      <c r="J22" s="12"/>
    </row>
    <row r="23" spans="1:10" x14ac:dyDescent="0.25">
      <c r="A23" t="s">
        <v>44</v>
      </c>
      <c r="B23" s="12"/>
      <c r="C23" s="12"/>
      <c r="D23" s="12"/>
      <c r="E23" s="12"/>
      <c r="F23" s="12"/>
      <c r="G23" s="12"/>
      <c r="H23" s="12"/>
      <c r="I23" s="12"/>
      <c r="J23" s="12"/>
    </row>
    <row r="24" spans="1:10" x14ac:dyDescent="0.25">
      <c r="A24" t="s">
        <v>45</v>
      </c>
      <c r="B24" s="12"/>
      <c r="C24" s="12"/>
      <c r="D24" s="12"/>
      <c r="E24" s="12"/>
      <c r="F24" s="12"/>
      <c r="G24" s="12"/>
      <c r="H24" s="12"/>
      <c r="I24" s="12"/>
      <c r="J24" s="12"/>
    </row>
    <row r="25" spans="1:10" x14ac:dyDescent="0.25">
      <c r="A25" t="s">
        <v>46</v>
      </c>
      <c r="B25" s="12"/>
      <c r="C25" s="12"/>
      <c r="D25" s="12"/>
      <c r="E25" s="12"/>
      <c r="F25" s="12"/>
      <c r="G25" s="12"/>
      <c r="H25" s="12"/>
      <c r="I25" s="12"/>
      <c r="J25" s="12"/>
    </row>
    <row r="26" spans="1:10" x14ac:dyDescent="0.25">
      <c r="A26" t="s">
        <v>47</v>
      </c>
      <c r="B26" s="12"/>
      <c r="C26" s="12"/>
      <c r="D26" s="12"/>
      <c r="E26" s="12"/>
      <c r="F26" s="12"/>
      <c r="G26" s="12"/>
      <c r="H26" s="12"/>
      <c r="I26" s="12"/>
      <c r="J26" s="12"/>
    </row>
    <row r="27" spans="1:10" x14ac:dyDescent="0.25">
      <c r="A27" t="s">
        <v>48</v>
      </c>
      <c r="B27" s="12"/>
      <c r="C27" s="12"/>
      <c r="D27" s="12"/>
      <c r="E27" s="12"/>
      <c r="F27" s="12"/>
      <c r="G27" s="12"/>
      <c r="H27" s="12"/>
      <c r="I27" s="12"/>
      <c r="J27" s="12"/>
    </row>
    <row r="28" spans="1:10" x14ac:dyDescent="0.25">
      <c r="B28" s="12"/>
      <c r="C28" s="12"/>
      <c r="D28" s="12"/>
      <c r="E28" s="12"/>
      <c r="F28" s="12"/>
      <c r="G28" s="12"/>
      <c r="H28" s="12"/>
      <c r="I28" s="12"/>
      <c r="J28" s="12"/>
    </row>
    <row r="29" spans="1:10" x14ac:dyDescent="0.25">
      <c r="A29" t="s">
        <v>49</v>
      </c>
      <c r="B29" s="12"/>
      <c r="C29" s="12"/>
      <c r="D29" s="12"/>
      <c r="E29" s="12"/>
      <c r="F29" s="12"/>
      <c r="G29" s="12"/>
      <c r="H29" s="12"/>
      <c r="I29" s="12"/>
      <c r="J29" s="12"/>
    </row>
    <row r="30" spans="1:10" x14ac:dyDescent="0.25">
      <c r="A30" t="s">
        <v>50</v>
      </c>
      <c r="B30" s="12"/>
      <c r="C30" s="12"/>
      <c r="D30" s="12"/>
      <c r="E30" s="12"/>
      <c r="F30" s="12"/>
      <c r="G30" s="12"/>
      <c r="H30" s="12"/>
      <c r="I30" s="12"/>
      <c r="J30" s="12"/>
    </row>
    <row r="31" spans="1:10" x14ac:dyDescent="0.25">
      <c r="B31" s="12"/>
      <c r="C31" s="12"/>
      <c r="D31" s="12"/>
      <c r="E31" s="12"/>
      <c r="F31" s="12"/>
      <c r="G31" s="12"/>
      <c r="H31" s="12"/>
      <c r="I31" s="12"/>
      <c r="J31" s="12"/>
    </row>
    <row r="32" spans="1:10" x14ac:dyDescent="0.25">
      <c r="A32" t="s">
        <v>51</v>
      </c>
      <c r="B32" s="12">
        <v>214114</v>
      </c>
      <c r="C32" s="12"/>
      <c r="D32" s="12"/>
      <c r="E32" s="12"/>
      <c r="F32" s="12"/>
      <c r="G32" s="12"/>
      <c r="H32" s="12"/>
      <c r="I32" s="12"/>
      <c r="J32" s="12"/>
    </row>
    <row r="33" spans="1:10" x14ac:dyDescent="0.25">
      <c r="B33" s="12"/>
      <c r="C33" s="12"/>
      <c r="D33" s="12"/>
      <c r="E33" s="12"/>
      <c r="F33" s="12"/>
      <c r="G33" s="12"/>
      <c r="H33" s="12"/>
      <c r="I33" s="12"/>
      <c r="J33" s="12"/>
    </row>
    <row r="34" spans="1:10" x14ac:dyDescent="0.25">
      <c r="A34" t="s">
        <v>52</v>
      </c>
      <c r="B34" s="12">
        <v>212021</v>
      </c>
      <c r="C34" s="12"/>
      <c r="D34" s="12"/>
      <c r="E34" s="12"/>
      <c r="F34" s="12"/>
      <c r="G34" s="12"/>
      <c r="H34" s="12"/>
      <c r="I34" s="12"/>
      <c r="J34" s="12"/>
    </row>
    <row r="35" spans="1:10" x14ac:dyDescent="0.25">
      <c r="B35" s="12"/>
      <c r="C35" s="12"/>
      <c r="D35" s="12"/>
      <c r="E35" s="12"/>
      <c r="F35" s="12"/>
      <c r="G35" s="12"/>
      <c r="H35" s="12"/>
      <c r="I35" s="12"/>
      <c r="J35" s="12"/>
    </row>
    <row r="36" spans="1:10" ht="21.75" customHeight="1" x14ac:dyDescent="0.25">
      <c r="A36" t="s">
        <v>53</v>
      </c>
      <c r="B36" s="13" t="s">
        <v>54</v>
      </c>
      <c r="C36" s="12"/>
      <c r="D36" s="12"/>
      <c r="E36" s="12"/>
      <c r="F36" s="12"/>
      <c r="G36" s="12"/>
      <c r="H36" s="12"/>
      <c r="I36" s="12"/>
      <c r="J36" s="12"/>
    </row>
    <row r="37" spans="1:10" x14ac:dyDescent="0.25">
      <c r="B37" s="12"/>
      <c r="C37" s="12"/>
      <c r="D37" s="12"/>
      <c r="E37" s="12"/>
      <c r="F37" s="12"/>
      <c r="G37" s="12"/>
      <c r="H37" s="12"/>
      <c r="I37" s="12"/>
      <c r="J37" s="12"/>
    </row>
    <row r="38" spans="1:10" x14ac:dyDescent="0.25">
      <c r="A38" t="s">
        <v>55</v>
      </c>
      <c r="B38" s="13" t="s">
        <v>56</v>
      </c>
      <c r="C38" s="12"/>
      <c r="D38" s="12"/>
      <c r="E38" s="12"/>
      <c r="F38" s="12"/>
      <c r="G38" s="12"/>
      <c r="H38" s="12"/>
      <c r="I38" s="12"/>
      <c r="J38" s="12"/>
    </row>
    <row r="39" spans="1:10" x14ac:dyDescent="0.25">
      <c r="B39" s="12"/>
      <c r="C39" s="12"/>
      <c r="D39" s="12"/>
      <c r="E39" s="12"/>
      <c r="F39" s="12"/>
      <c r="G39" s="12"/>
      <c r="H39" s="12"/>
      <c r="I39" s="12"/>
      <c r="J39" s="12"/>
    </row>
    <row r="40" spans="1:10" x14ac:dyDescent="0.25">
      <c r="A40" t="s">
        <v>57</v>
      </c>
      <c r="B40" s="12"/>
      <c r="C40" s="12"/>
      <c r="D40" s="12"/>
      <c r="E40" s="12"/>
      <c r="F40" s="12"/>
      <c r="G40" s="12"/>
      <c r="H40" s="12"/>
      <c r="I40" s="12"/>
      <c r="J40" s="12"/>
    </row>
    <row r="41" spans="1:10" x14ac:dyDescent="0.25">
      <c r="A41" s="15" t="s">
        <v>11</v>
      </c>
      <c r="B41" t="s">
        <v>58</v>
      </c>
      <c r="C41" s="12"/>
      <c r="E41" s="12"/>
      <c r="F41" s="12"/>
      <c r="H41" s="12"/>
      <c r="I41" s="12"/>
      <c r="J41" s="12"/>
    </row>
    <row r="42" spans="1:10" x14ac:dyDescent="0.25">
      <c r="A42" s="15" t="s">
        <v>10</v>
      </c>
      <c r="B42" t="s">
        <v>59</v>
      </c>
      <c r="C42" s="12"/>
      <c r="E42" s="12"/>
      <c r="F42" s="12"/>
      <c r="H42" s="12"/>
      <c r="I42" s="12"/>
      <c r="J42" s="12"/>
    </row>
    <row r="43" spans="1:10" x14ac:dyDescent="0.25">
      <c r="A43" s="15" t="s">
        <v>12</v>
      </c>
      <c r="B43" t="s">
        <v>60</v>
      </c>
      <c r="C43" s="12"/>
      <c r="E43" s="12"/>
      <c r="F43" s="12"/>
      <c r="G43" s="8"/>
      <c r="H43" s="12"/>
      <c r="I43" s="12"/>
      <c r="J43" s="12"/>
    </row>
    <row r="44" spans="1:10" x14ac:dyDescent="0.25">
      <c r="A44" s="15" t="s">
        <v>14</v>
      </c>
      <c r="B44" t="s">
        <v>60</v>
      </c>
      <c r="C44" s="12"/>
      <c r="E44" s="12"/>
      <c r="F44" s="12"/>
      <c r="G44" s="8"/>
      <c r="H44" s="12"/>
      <c r="I44" s="12"/>
      <c r="J44" s="12"/>
    </row>
    <row r="45" spans="1:10" x14ac:dyDescent="0.25">
      <c r="A45" s="15" t="s">
        <v>13</v>
      </c>
      <c r="B45" t="s">
        <v>60</v>
      </c>
      <c r="C45" s="12"/>
      <c r="E45" s="12"/>
      <c r="F45" s="12"/>
      <c r="G45" s="8"/>
      <c r="H45" s="12"/>
      <c r="I45" s="12"/>
      <c r="J45" s="12"/>
    </row>
    <row r="46" spans="1:10" x14ac:dyDescent="0.25">
      <c r="A46" s="16" t="s">
        <v>11</v>
      </c>
      <c r="B46" t="s">
        <v>61</v>
      </c>
      <c r="C46" s="12"/>
      <c r="E46" s="12"/>
      <c r="F46" s="12"/>
      <c r="G46" s="8"/>
      <c r="H46" s="12"/>
      <c r="I46" s="12"/>
      <c r="J46" s="12"/>
    </row>
    <row r="47" spans="1:10" x14ac:dyDescent="0.25">
      <c r="A47" s="17"/>
      <c r="C47" s="12"/>
      <c r="E47" s="12"/>
      <c r="F47" s="12"/>
      <c r="G47" s="12"/>
      <c r="H47" s="12"/>
      <c r="I47" s="12"/>
      <c r="J47" s="12"/>
    </row>
    <row r="48" spans="1:10" x14ac:dyDescent="0.25">
      <c r="A48" s="18" t="s">
        <v>63</v>
      </c>
      <c r="B48" t="s">
        <v>62</v>
      </c>
      <c r="C48" s="12"/>
      <c r="E48" s="12"/>
      <c r="F48" s="12"/>
      <c r="G48" s="12"/>
      <c r="H48" s="12"/>
      <c r="I48" s="12"/>
      <c r="J48" s="12"/>
    </row>
    <row r="49" spans="1:10" x14ac:dyDescent="0.25">
      <c r="A49" s="18" t="s">
        <v>65</v>
      </c>
      <c r="B49" t="s">
        <v>64</v>
      </c>
      <c r="C49" s="12"/>
      <c r="E49" s="12"/>
      <c r="F49" s="12"/>
      <c r="G49" s="12"/>
      <c r="H49" s="12"/>
      <c r="I49" s="12"/>
      <c r="J49" s="12"/>
    </row>
    <row r="50" spans="1:10" x14ac:dyDescent="0.25">
      <c r="A50" s="18" t="s">
        <v>66</v>
      </c>
      <c r="B50" t="s">
        <v>67</v>
      </c>
      <c r="C50" s="12"/>
      <c r="E50" s="12"/>
      <c r="F50" s="12"/>
      <c r="G50" s="12"/>
      <c r="H50" s="12"/>
      <c r="I50" s="12"/>
      <c r="J50" s="12"/>
    </row>
    <row r="51" spans="1:10" ht="17.25" customHeight="1" x14ac:dyDescent="0.25">
      <c r="A51" s="18" t="s">
        <v>68</v>
      </c>
      <c r="B51" t="s">
        <v>67</v>
      </c>
      <c r="C51" s="12"/>
      <c r="E51" s="12"/>
      <c r="F51" s="12"/>
      <c r="G51" s="12"/>
      <c r="H51" s="12"/>
      <c r="I51" s="12"/>
      <c r="J51" s="12"/>
    </row>
    <row r="52" spans="1:10" x14ac:dyDescent="0.25">
      <c r="B52" s="12"/>
      <c r="C52" s="12"/>
      <c r="D52" s="12"/>
      <c r="E52" s="12"/>
      <c r="F52" s="12"/>
      <c r="G52" s="12"/>
      <c r="H52" s="12"/>
      <c r="I52" s="12"/>
      <c r="J52" s="12"/>
    </row>
    <row r="53" spans="1:10" x14ac:dyDescent="0.25">
      <c r="A53" s="17" t="s">
        <v>69</v>
      </c>
      <c r="B53" s="12"/>
      <c r="C53" s="12"/>
      <c r="D53" s="12"/>
      <c r="E53" s="12"/>
      <c r="F53" s="12"/>
      <c r="G53" s="12"/>
      <c r="H53" s="12"/>
      <c r="I53" s="12"/>
      <c r="J53" s="12"/>
    </row>
    <row r="54" spans="1:10" x14ac:dyDescent="0.25">
      <c r="A54" t="s">
        <v>22</v>
      </c>
      <c r="B54" s="1">
        <v>650000000000</v>
      </c>
    </row>
    <row r="55" spans="1:10" x14ac:dyDescent="0.25">
      <c r="A55" t="s">
        <v>29</v>
      </c>
      <c r="B55" t="s">
        <v>30</v>
      </c>
    </row>
    <row r="57" spans="1:10" x14ac:dyDescent="0.25">
      <c r="A57" t="s">
        <v>25</v>
      </c>
      <c r="B57" s="1">
        <f>482236000000</f>
        <v>482236000000</v>
      </c>
    </row>
    <row r="58" spans="1:10" x14ac:dyDescent="0.25">
      <c r="A58" t="s">
        <v>26</v>
      </c>
      <c r="B58" s="1">
        <f>482236000000</f>
        <v>482236000000</v>
      </c>
    </row>
    <row r="59" spans="1:10" x14ac:dyDescent="0.25">
      <c r="A59" t="s">
        <v>27</v>
      </c>
      <c r="B59" s="1">
        <f>482236000000</f>
        <v>482236000000</v>
      </c>
    </row>
    <row r="60" spans="1:10" x14ac:dyDescent="0.25">
      <c r="A60" t="s">
        <v>23</v>
      </c>
      <c r="B60" t="s">
        <v>24</v>
      </c>
    </row>
    <row r="62" spans="1:10" x14ac:dyDescent="0.25">
      <c r="A62" s="22" t="s">
        <v>0</v>
      </c>
      <c r="B62" s="22"/>
      <c r="C62" s="22"/>
      <c r="D62" s="22"/>
      <c r="E62" s="22"/>
      <c r="F62" s="22"/>
      <c r="G62" s="22"/>
      <c r="H62" s="22"/>
    </row>
    <row r="64" spans="1:10" x14ac:dyDescent="0.25">
      <c r="A64" s="24" t="s">
        <v>1</v>
      </c>
      <c r="B64" s="24" t="s">
        <v>19</v>
      </c>
      <c r="C64" s="9" t="s">
        <v>2</v>
      </c>
      <c r="D64" s="9" t="s">
        <v>4</v>
      </c>
      <c r="E64" s="24" t="s">
        <v>5</v>
      </c>
      <c r="F64" s="24" t="s">
        <v>6</v>
      </c>
      <c r="G64" s="24" t="s">
        <v>7</v>
      </c>
      <c r="H64" s="9" t="s">
        <v>8</v>
      </c>
    </row>
    <row r="65" spans="1:10" x14ac:dyDescent="0.25">
      <c r="A65" s="25"/>
      <c r="B65" s="25"/>
      <c r="C65" s="9" t="s">
        <v>3</v>
      </c>
      <c r="D65" s="9" t="s">
        <v>3</v>
      </c>
      <c r="E65" s="25"/>
      <c r="F65" s="25"/>
      <c r="G65" s="25"/>
      <c r="H65" s="9" t="s">
        <v>9</v>
      </c>
    </row>
    <row r="66" spans="1:10" x14ac:dyDescent="0.25">
      <c r="A66" s="4" t="s">
        <v>10</v>
      </c>
      <c r="B66" s="4"/>
      <c r="C66" s="4"/>
      <c r="D66" s="5">
        <v>95138</v>
      </c>
      <c r="E66" s="4" t="s">
        <v>20</v>
      </c>
      <c r="F66" s="5">
        <v>95138</v>
      </c>
      <c r="G66" s="5">
        <v>95138000000</v>
      </c>
      <c r="H66" s="10">
        <f t="shared" ref="H66:H75" si="0">G66/$G$76*100</f>
        <v>19.728514669166135</v>
      </c>
    </row>
    <row r="67" spans="1:10" x14ac:dyDescent="0.25">
      <c r="A67" s="4" t="s">
        <v>11</v>
      </c>
      <c r="B67" s="4"/>
      <c r="C67" s="4"/>
      <c r="D67" s="5">
        <v>95138</v>
      </c>
      <c r="E67" s="4" t="s">
        <v>20</v>
      </c>
      <c r="F67" s="5">
        <v>95138</v>
      </c>
      <c r="G67" s="5">
        <v>95138000000</v>
      </c>
      <c r="H67" s="10">
        <f t="shared" si="0"/>
        <v>19.728514669166135</v>
      </c>
    </row>
    <row r="68" spans="1:10" x14ac:dyDescent="0.25">
      <c r="A68" s="4" t="s">
        <v>12</v>
      </c>
      <c r="B68" s="4"/>
      <c r="C68" s="4"/>
      <c r="D68" s="5">
        <v>95138</v>
      </c>
      <c r="E68" s="4" t="s">
        <v>20</v>
      </c>
      <c r="F68" s="5">
        <v>95138</v>
      </c>
      <c r="G68" s="5">
        <v>95138000000</v>
      </c>
      <c r="H68" s="10">
        <f t="shared" si="0"/>
        <v>19.728514669166135</v>
      </c>
    </row>
    <row r="69" spans="1:10" x14ac:dyDescent="0.25">
      <c r="A69" s="4" t="s">
        <v>13</v>
      </c>
      <c r="B69" s="4"/>
      <c r="C69" s="4"/>
      <c r="D69" s="5">
        <v>95138</v>
      </c>
      <c r="E69" s="4" t="s">
        <v>20</v>
      </c>
      <c r="F69" s="5">
        <v>95138</v>
      </c>
      <c r="G69" s="5">
        <v>95138000000</v>
      </c>
      <c r="H69" s="10">
        <f t="shared" si="0"/>
        <v>19.728514669166135</v>
      </c>
    </row>
    <row r="70" spans="1:10" x14ac:dyDescent="0.25">
      <c r="A70" s="4" t="s">
        <v>14</v>
      </c>
      <c r="B70" s="4"/>
      <c r="C70" s="4"/>
      <c r="D70" s="5">
        <v>95138</v>
      </c>
      <c r="E70" s="4" t="s">
        <v>20</v>
      </c>
      <c r="F70" s="5">
        <v>95138</v>
      </c>
      <c r="G70" s="5">
        <v>95138000000</v>
      </c>
      <c r="H70" s="10">
        <f t="shared" si="0"/>
        <v>19.728514669166135</v>
      </c>
    </row>
    <row r="71" spans="1:10" x14ac:dyDescent="0.25">
      <c r="A71" s="4" t="s">
        <v>31</v>
      </c>
      <c r="B71" s="4"/>
      <c r="C71" s="4"/>
      <c r="D71" s="5">
        <v>6236</v>
      </c>
      <c r="E71" s="4" t="s">
        <v>20</v>
      </c>
      <c r="F71" s="5">
        <f>+D71</f>
        <v>6236</v>
      </c>
      <c r="G71" s="5">
        <f>F71*1000000</f>
        <v>6236000000</v>
      </c>
      <c r="H71" s="10">
        <f t="shared" si="0"/>
        <v>1.2931427765658308</v>
      </c>
    </row>
    <row r="72" spans="1:10" x14ac:dyDescent="0.25">
      <c r="A72" s="4" t="s">
        <v>15</v>
      </c>
      <c r="B72" s="4"/>
      <c r="C72" s="4"/>
      <c r="D72" s="5">
        <v>46</v>
      </c>
      <c r="E72" s="4" t="s">
        <v>20</v>
      </c>
      <c r="F72" s="5">
        <v>46</v>
      </c>
      <c r="G72" s="5">
        <v>46000000</v>
      </c>
      <c r="H72" s="10">
        <f t="shared" si="0"/>
        <v>9.538897966970529E-3</v>
      </c>
    </row>
    <row r="73" spans="1:10" x14ac:dyDescent="0.25">
      <c r="A73" s="4" t="s">
        <v>16</v>
      </c>
      <c r="B73" s="4"/>
      <c r="C73" s="4"/>
      <c r="D73" s="5">
        <v>172</v>
      </c>
      <c r="E73" s="4" t="s">
        <v>20</v>
      </c>
      <c r="F73" s="5">
        <v>172</v>
      </c>
      <c r="G73" s="5">
        <v>172000000</v>
      </c>
      <c r="H73" s="10">
        <f t="shared" si="0"/>
        <v>3.566718370258546E-2</v>
      </c>
    </row>
    <row r="74" spans="1:10" x14ac:dyDescent="0.25">
      <c r="A74" s="4" t="s">
        <v>17</v>
      </c>
      <c r="B74" s="4"/>
      <c r="C74" s="4"/>
      <c r="D74" s="5">
        <v>46</v>
      </c>
      <c r="E74" s="4" t="s">
        <v>20</v>
      </c>
      <c r="F74" s="5">
        <v>46</v>
      </c>
      <c r="G74" s="5">
        <v>46000000</v>
      </c>
      <c r="H74" s="10">
        <f t="shared" si="0"/>
        <v>9.538897966970529E-3</v>
      </c>
    </row>
    <row r="75" spans="1:10" x14ac:dyDescent="0.25">
      <c r="A75" s="4" t="s">
        <v>18</v>
      </c>
      <c r="B75" s="4"/>
      <c r="C75" s="4"/>
      <c r="D75" s="5">
        <v>46</v>
      </c>
      <c r="E75" s="4" t="s">
        <v>20</v>
      </c>
      <c r="F75" s="5">
        <v>46</v>
      </c>
      <c r="G75" s="5">
        <v>46000000</v>
      </c>
      <c r="H75" s="10">
        <f t="shared" si="0"/>
        <v>9.538897966970529E-3</v>
      </c>
    </row>
    <row r="76" spans="1:10" x14ac:dyDescent="0.25">
      <c r="A76" s="7" t="s">
        <v>28</v>
      </c>
      <c r="B76" s="4"/>
      <c r="C76" s="4"/>
      <c r="D76" s="6">
        <f>SUM(D66:D75)</f>
        <v>482236</v>
      </c>
      <c r="E76" s="4"/>
      <c r="F76" s="6">
        <f>SUM(F66:F75)</f>
        <v>482236</v>
      </c>
      <c r="G76" s="6">
        <f>SUM(G66:G75)</f>
        <v>482236000000</v>
      </c>
      <c r="H76" s="4"/>
      <c r="J76" s="2"/>
    </row>
    <row r="78" spans="1:10" x14ac:dyDescent="0.25">
      <c r="A78" t="s">
        <v>71</v>
      </c>
    </row>
    <row r="79" spans="1:10" x14ac:dyDescent="0.25">
      <c r="A79" t="s">
        <v>72</v>
      </c>
      <c r="B79" t="s">
        <v>73</v>
      </c>
    </row>
    <row r="80" spans="1:10" x14ac:dyDescent="0.25">
      <c r="A80" t="s">
        <v>74</v>
      </c>
      <c r="B80" t="s">
        <v>75</v>
      </c>
    </row>
  </sheetData>
  <mergeCells count="9">
    <mergeCell ref="A1:H1"/>
    <mergeCell ref="A62:H62"/>
    <mergeCell ref="A11:H16"/>
    <mergeCell ref="A2:H2"/>
    <mergeCell ref="G64:G65"/>
    <mergeCell ref="F64:F65"/>
    <mergeCell ref="E64:E65"/>
    <mergeCell ref="B64:B65"/>
    <mergeCell ref="A64:A65"/>
  </mergeCells>
  <hyperlinks>
    <hyperlink ref="B36" r:id="rId1"/>
    <hyperlink ref="B38" r:id="rId2"/>
  </hyperlinks>
  <pageMargins left="0.70866141732283472" right="0.70866141732283472" top="0.74803149606299213" bottom="0.74803149606299213" header="0.31496062992125984" footer="0.31496062992125984"/>
  <pageSetup paperSize="9" scale="65"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7"/>
  <sheetViews>
    <sheetView workbookViewId="0">
      <selection activeCell="B3" sqref="B3:B7"/>
    </sheetView>
  </sheetViews>
  <sheetFormatPr baseColWidth="10" defaultRowHeight="15" x14ac:dyDescent="0.25"/>
  <sheetData>
    <row r="3" spans="2:2" x14ac:dyDescent="0.25">
      <c r="B3" t="s">
        <v>44</v>
      </c>
    </row>
    <row r="4" spans="2:2" x14ac:dyDescent="0.25">
      <c r="B4" t="s">
        <v>45</v>
      </c>
    </row>
    <row r="5" spans="2:2" x14ac:dyDescent="0.25">
      <c r="B5" t="s">
        <v>46</v>
      </c>
    </row>
    <row r="6" spans="2:2" x14ac:dyDescent="0.25">
      <c r="B6" t="s">
        <v>47</v>
      </c>
    </row>
    <row r="7" spans="2:2" x14ac:dyDescent="0.25">
      <c r="B7" t="s">
        <v>48</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0ME7rHo81fsz0jGWP8KIdGhU4eSu/0kQGCimersyWLE=</DigestValue>
    </Reference>
    <Reference Type="http://www.w3.org/2000/09/xmldsig#Object" URI="#idOfficeObject">
      <DigestMethod Algorithm="http://www.w3.org/2001/04/xmlenc#sha256"/>
      <DigestValue>RmCsBvr9tdpxdeRmL7s/llAx7bx+aG9jZE4g1RWIZ84=</DigestValue>
    </Reference>
    <Reference Type="http://uri.etsi.org/01903#SignedProperties" URI="#idSignedProperties">
      <Transforms>
        <Transform Algorithm="http://www.w3.org/TR/2001/REC-xml-c14n-20010315"/>
      </Transforms>
      <DigestMethod Algorithm="http://www.w3.org/2001/04/xmlenc#sha256"/>
      <DigestValue>iecmmYa6LA22/yqgoY9JFaqVEc9+g/omDeTirkmq2v4=</DigestValue>
    </Reference>
  </SignedInfo>
  <SignatureValue>JHa3Br8SH+RpjeWWJVYM6PKFuM+yKQgkWPeC7AB+PhKcf2tAaNSA38feNsjWHHSaHR8tumV0kYCC
f3g+grSDCHNGZIurmaAaJcCSkaJ9hZSW9jbRAx2u2vBmlVQfJ0fWNuQ0Pf2Jw07dXBNTABWWyo4P
+9OLUzcTyoX0m+ni5W0uzr3J50Cf9N9ajLI1oRSkZX709E/wNfEXvYLcocSGqNoCHRh4nZgQMCK9
HeMBAfYmnUjznN226nRIvHtlz5hlPNUVB1m1fAvAU2hVeiGJxbpe7p6320jqBoFHeWjU1RTT1w7V
il1n11Zuh/jJZ11FvXdHz7L7oaIxbE8wEtbDJg==</SignatureValue>
  <KeyInfo>
    <X509Data>
      <X509Certificate>MIIHyzCCBbOgAwIBAgIQIKDoEUFTgARgYzXiN1xGojANBgkqhkiG9w0BAQsFADBPMRcwFQYDVQQFEw5SVUMgODAwODAwOTktMDELMAkGA1UEBhMCUFkxETAPBgNVBAoMCFZJVCBTLkEuMRQwEgYDVQQDEwtDQS1WSVQgUy5BLjAeFw0yMTAzMzAxNDI5NTRaFw0yMzAzMzAxNDI5NTRaMIGeMRUwEwYDVQQqDAxKVUFOIFJPRE9MRk8xFTATBgNVBAQMDFJJRURFUiBDRUxMRTERMA8GA1UEBRMIQ0kzNDc4NjgxIjAgBgNVBAMMGUpVQU4gUk9ET0xGTyBSSUVERVIgQ0VMTEUxETAPBgNVBAsMCEZJUk1BIEYyMRcwFQYDVQQKDA5QRVJTT05BIEZJU0lDQTELMAkGA1UEBhMCUFkwggEiMA0GCSqGSIb3DQEBAQUAA4IBDwAwggEKAoIBAQDA1vGcSsJqo+YHBgA5cRU2LxxjzTqX0chCrWH1iPL2TPnj8XNgYyPiINUI/0jlJQFFTgp8tFX8vS8zCEAWpqGXbZCP6I4LPJPu3hLQ1utzAn58FYRiqbl0GqxM/1cmLX/YJq5JndP52c+LpRILwPCpL6KyqJ5TYs1aOYyT9ghoJMKpumbTeWNTF0RpbJkGN6NGULoV1iXg/OfFDySXNAU/rDsojshncDKxerx+s38exrdcGrRLp+9rx+1X2s0XI1hQYHNiE3oML2rSC8byspbQzdX8UY+0HlHZ3QUsKHskBokmLk1GSLkNcSnpvkr/2Cgaoe9gvDhlgTfRpT/uioMfAgMBAAGjggNRMIIDTTAMBgNVHRMBAf8EAjAAMA4GA1UdDwEB/wQEAwIF4DAsBgNVHSUBAf8EIjAgBggrBgEFBQcDBAYIKwYBBQUHAwIGCisGAQQBgjcUAgIwHQYDVR0OBBYEFPbohBdiCRxq4S/SMoMEqXSTojlA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Uk9ET0xGTy5SSUVERVJAUklFREV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ZmSybFztBTGOxxK1WqHjFmO7jreuK1y3NUiwBo7JW+TOMmMaFU76hRdwCnKJbptFkfD+4OlI9Eg7MPsVMxFId5IUAxQ6M9AjLCzCCDep4K4f68OsLP6MKPXhmwqpC35ncdEE8C+Vcu/qYEthATIe+xxuztZlxPGEEpur6TG6wlT76KWWXMo2hPgdvwKMJwQk+u8qnY9xvxD8nPaP1rBciWiQ7dp8W5EfCLWAX6qglWOEtcIVZhUf6nB8bF8s7avvsxwPaWNpZxoyC4ie+4q6+wTjwnWh/hNK4O5BZ/pb2JcdBtuAhqP4TkJTiiRaZv477HOCDW2i+BEqelqSbzH+MjTOgEASqlkKCp/gttxLCSl4zHhGo7rB4Oql0Q+zmooo5FuP/1vA+kKkxSJh+lRryWS3xEfyT83i4jatYk2PyCEmcGFwe7H0f+R12zusydXXyz9o0LBMf4BT9bzwocnMPaZCuv/wZx1NVYQxuSCn8wAg1T7XQK/XLZLq/iXtpLAsmNh2fkOu/foeHeQF+luE5XpE9vBhNYQIiXmxBP48vTii9XDOCfHDinKUKCyeVTIiHRLFDmWoi7PGyNuQdUqkENVAIaKxiGYKMaKWLxD7N7qeMCXfzqkqRLpVWugLCufHdNFrSNELYlGHEv3nFlJVLzkk3D2FN4QfbjRrQyNbw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vvsM58qzs+Qvvj9KGvAvpuE6byaWYl4UthLplyBKcQQ=</DigestValue>
      </Reference>
      <Reference URI="/xl/calcChain.xml?ContentType=application/vnd.openxmlformats-officedocument.spreadsheetml.calcChain+xml">
        <DigestMethod Algorithm="http://www.w3.org/2001/04/xmlenc#sha256"/>
        <DigestValue>x0VIHLexc8OqGqLlX/Ph1adefPOiZdteowoUvWQP1bY=</DigestValue>
      </Reference>
      <Reference URI="/xl/printerSettings/printerSettings1.bin?ContentType=application/vnd.openxmlformats-officedocument.spreadsheetml.printerSettings">
        <DigestMethod Algorithm="http://www.w3.org/2001/04/xmlenc#sha256"/>
        <DigestValue>W60DOaMNKE3hnF3jGgzuWKmd7CLzYVTEkDeJ+cCrPlc=</DigestValue>
      </Reference>
      <Reference URI="/xl/sharedStrings.xml?ContentType=application/vnd.openxmlformats-officedocument.spreadsheetml.sharedStrings+xml">
        <DigestMethod Algorithm="http://www.w3.org/2001/04/xmlenc#sha256"/>
        <DigestValue>JIOH65SKWVvH0ktKcimS3KBZO4nv1SbFzvypYTjug2Q=</DigestValue>
      </Reference>
      <Reference URI="/xl/styles.xml?ContentType=application/vnd.openxmlformats-officedocument.spreadsheetml.styles+xml">
        <DigestMethod Algorithm="http://www.w3.org/2001/04/xmlenc#sha256"/>
        <DigestValue>spcfh7FWuxkERZsN0GqAogpGcK7Yvha/BawtgBMqahM=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NTcv8OdxEc31D1KJSkN09x+FSIFzYJNVsBt6Cf4boMY=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GHfW0tOSZJO+41IkAihlQF3zFDtQHrxjBtDoksVhTPQ=</DigestValue>
      </Reference>
      <Reference URI="/xl/worksheets/sheet1.xml?ContentType=application/vnd.openxmlformats-officedocument.spreadsheetml.worksheet+xml">
        <DigestMethod Algorithm="http://www.w3.org/2001/04/xmlenc#sha256"/>
        <DigestValue>NvYvPRN1WgW7OzGg2F1f5QnW8qfYG2juEb4U/1ABw5M=</DigestValue>
      </Reference>
      <Reference URI="/xl/worksheets/sheet2.xml?ContentType=application/vnd.openxmlformats-officedocument.spreadsheetml.worksheet+xml">
        <DigestMethod Algorithm="http://www.w3.org/2001/04/xmlenc#sha256"/>
        <DigestValue>hrd3zk1inVx6ExZ1P5dmubowq4rBPP3iFY1wLdC613I=</DigestValue>
      </Reference>
    </Manifest>
    <SignatureProperties>
      <SignatureProperty Id="idSignatureTime" Target="#idPackageSignature">
        <mdssi:SignatureTime xmlns:mdssi="http://schemas.openxmlformats.org/package/2006/digital-signature">
          <mdssi:Format>YYYY-MM-DDThh:mm:ssTZD</mdssi:Format>
          <mdssi:Value>2021-08-18T20:00:39Z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2021-08-18T20:00:39Z</xd:SigningTime>
          <xd:SigningCertificate>
            <xd:Cert>
              <xd:CertDigest>
                <DigestMethod Algorithm="http://www.w3.org/2001/04/xmlenc#sha256"/>
                <DigestValue>aduSFoUcauxsP7xYTYHioHi0rawlzoBNbDXkQIUfzaU=</DigestValue>
              </xd:CertDigest>
              <xd:IssuerSerial>
                <X509IssuerName>CN=CA-VIT S.A., O=VIT S.A., C=PY, SERIALNUMBER=RUC 80080099-0</X509IssuerName>
                <X509SerialNumber>43370770248607161308576481788271806114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30.06.2021</vt: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Soilan</dc:creator>
  <cp:lastModifiedBy>Miguel Soilan</cp:lastModifiedBy>
  <cp:lastPrinted>2020-08-28T14:48:30Z</cp:lastPrinted>
  <dcterms:created xsi:type="dcterms:W3CDTF">2020-06-30T17:21:55Z</dcterms:created>
  <dcterms:modified xsi:type="dcterms:W3CDTF">2021-08-18T19:50:42Z</dcterms:modified>
</cp:coreProperties>
</file>